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nkarB\Desktop\Lekarne\velenje, priloge\"/>
    </mc:Choice>
  </mc:AlternateContent>
  <xr:revisionPtr revIDLastSave="0" documentId="13_ncr:1_{DAD78FD5-CE19-487D-9BF7-68AB34FBB6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2 Lekarna Velenje" sheetId="2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6" l="1"/>
  <c r="E17" i="26"/>
</calcChain>
</file>

<file path=xl/sharedStrings.xml><?xml version="1.0" encoding="utf-8"?>
<sst xmlns="http://schemas.openxmlformats.org/spreadsheetml/2006/main" count="64" uniqueCount="64">
  <si>
    <t xml:space="preserve">A </t>
  </si>
  <si>
    <t>ZDRAVILA ZA BOLEZNI PREBAVIL IN PRESNOVE</t>
  </si>
  <si>
    <t>OPIS ATC</t>
  </si>
  <si>
    <t>ATC šifra</t>
  </si>
  <si>
    <t>B</t>
  </si>
  <si>
    <t>ZDRAVILA ZA BOLEZNI KRVI IN KRVOTVORNIH ORGANOV</t>
  </si>
  <si>
    <t>C</t>
  </si>
  <si>
    <t>ZDRAVILA ZA BOLEZNI SRCA IN OŽILJA</t>
  </si>
  <si>
    <t>D</t>
  </si>
  <si>
    <t>ZDRAVILA ZA BOLEZNI KOŽE IN PODKOŽNEGA TKIVA</t>
  </si>
  <si>
    <t>G</t>
  </si>
  <si>
    <t>ZDRAVILA ZA BOLEZNI SEČIL IN SPOLOVIL TER SPOLNI HORMONI</t>
  </si>
  <si>
    <t>H</t>
  </si>
  <si>
    <t>HORMONSKA ZDRAVILA ZA SISTEMSKO ZDRAVLJENJE - RAZEN SPOLNIH HORMONOV IN INSULINOV</t>
  </si>
  <si>
    <t>J</t>
  </si>
  <si>
    <t>ZDRAVILA ZA SISTEMSKO ZDRAVLJENJE INFEKCIJ</t>
  </si>
  <si>
    <t>L</t>
  </si>
  <si>
    <t>ZDRAVILA Z DELOVANJEM NA NOVOTVORBE IN IMUNOMODULATORJI</t>
  </si>
  <si>
    <t>M</t>
  </si>
  <si>
    <t>ZDRAVILA ZA BOLEZNI MIŠIČNO-SKELETNEGA SISTEMA</t>
  </si>
  <si>
    <t>N</t>
  </si>
  <si>
    <t>ZDRAVILA Z DELOVANJEM NA ŽIVČEVJE</t>
  </si>
  <si>
    <t>P</t>
  </si>
  <si>
    <t>ANTIPARAZITIKI, INSEKTICIDI IN REPELENTI</t>
  </si>
  <si>
    <t>R</t>
  </si>
  <si>
    <t>ZDRAVILA ZA BOLEZNI DIHAL</t>
  </si>
  <si>
    <t>S</t>
  </si>
  <si>
    <t>ZDRAVILA ZA BOLEZNI ČUTIL</t>
  </si>
  <si>
    <t>RAZNA ZDRAVILA</t>
  </si>
  <si>
    <t>V</t>
  </si>
  <si>
    <t>Zap. št.</t>
  </si>
  <si>
    <t>Naziv sklopov skupine 1</t>
  </si>
  <si>
    <t>Naziv sklopov skupine 2</t>
  </si>
  <si>
    <t>A1</t>
  </si>
  <si>
    <t>C1</t>
  </si>
  <si>
    <t>D1</t>
  </si>
  <si>
    <t>G1</t>
  </si>
  <si>
    <t>H1</t>
  </si>
  <si>
    <t>J1</t>
  </si>
  <si>
    <t>L1</t>
  </si>
  <si>
    <t>M1</t>
  </si>
  <si>
    <t>N1</t>
  </si>
  <si>
    <t>P1</t>
  </si>
  <si>
    <t>R1</t>
  </si>
  <si>
    <t>S1</t>
  </si>
  <si>
    <t>V1</t>
  </si>
  <si>
    <t>A2</t>
  </si>
  <si>
    <t>B2</t>
  </si>
  <si>
    <t>C2</t>
  </si>
  <si>
    <t>D2</t>
  </si>
  <si>
    <t>G2</t>
  </si>
  <si>
    <t>H2</t>
  </si>
  <si>
    <t>J2</t>
  </si>
  <si>
    <t>L2</t>
  </si>
  <si>
    <t>M2</t>
  </si>
  <si>
    <t>N2</t>
  </si>
  <si>
    <t>P2</t>
  </si>
  <si>
    <t>R2</t>
  </si>
  <si>
    <t>S2</t>
  </si>
  <si>
    <t>V2</t>
  </si>
  <si>
    <t>B1</t>
  </si>
  <si>
    <t>Ocenjena vrednost sklopov skupine 1 v EUR (za 48 mes.)</t>
  </si>
  <si>
    <t>Ocenjena vrednost sklopov skupine 2 v EUR (za 48 mes.)</t>
  </si>
  <si>
    <t>Javni zavod: Lekarna Velenje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</si>
</sst>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2" borderId="1" xfId="0" applyFont="1" applyFill="1" applyBorder="1" applyAlignment="1">
      <alignment horizontal="left" wrapText="1"/>
    </xf>
    <xf numFmtId="4" fontId="0" fillId="2" borderId="1" xfId="0" applyNumberFormat="1" applyFont="1" applyFill="1" applyBorder="1" applyAlignment="1">
      <alignment wrapText="1"/>
    </xf>
    <xf numFmtId="0" fontId="0" fillId="0" borderId="0" xfId="0" applyFont="1" applyAlignment="1"/>
    <xf numFmtId="0" fontId="4" fillId="2" borderId="1" xfId="0" applyFont="1" applyFill="1" applyBorder="1" applyAlignment="1">
      <alignment horizontal="center" wrapText="1"/>
    </xf>
    <xf numFmtId="4" fontId="0" fillId="2" borderId="1" xfId="0" applyNumberFormat="1" applyFont="1" applyFill="1" applyBorder="1" applyAlignment="1">
      <alignment horizontal="center" wrapText="1"/>
    </xf>
    <xf numFmtId="0" fontId="0" fillId="2" borderId="1" xfId="0" applyNumberFormat="1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wrapText="1"/>
    </xf>
    <xf numFmtId="4" fontId="4" fillId="0" borderId="1" xfId="0" applyNumberFormat="1" applyFont="1" applyBorder="1"/>
    <xf numFmtId="0" fontId="4" fillId="0" borderId="0" xfId="0" applyFont="1"/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</cellXfs>
  <cellStyles count="5">
    <cellStyle name="Navadno" xfId="0" builtinId="0"/>
    <cellStyle name="Navadno 2" xfId="2" xr:uid="{00000000-0005-0000-0000-000001000000}"/>
    <cellStyle name="Navadno 3" xfId="3" xr:uid="{00000000-0005-0000-0000-000002000000}"/>
    <cellStyle name="Navadno 4" xfId="4" xr:uid="{00000000-0005-0000-0000-000003000000}"/>
    <cellStyle name="Navadno 5" xfId="1" xr:uid="{00000000-0005-0000-0000-000004000000}"/>
  </cellStyles>
  <dxfs count="0"/>
  <tableStyles count="0" defaultTableStyle="TableStyleMedium2" defaultPivotStyle="PivotStyleLight16"/>
  <colors>
    <mruColors>
      <color rgb="FFF2A3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abSelected="1" workbookViewId="0">
      <selection activeCell="M6" sqref="M6"/>
    </sheetView>
  </sheetViews>
  <sheetFormatPr defaultRowHeight="15" x14ac:dyDescent="0.25"/>
  <cols>
    <col min="1" max="1" width="5.140625" customWidth="1"/>
    <col min="3" max="3" width="44.42578125" style="2" customWidth="1"/>
    <col min="4" max="4" width="13.28515625" customWidth="1"/>
    <col min="5" max="5" width="18.7109375" style="1" customWidth="1"/>
    <col min="6" max="6" width="14" customWidth="1"/>
    <col min="7" max="7" width="18" style="1" customWidth="1"/>
  </cols>
  <sheetData>
    <row r="1" spans="1:7" s="3" customFormat="1" x14ac:dyDescent="0.25">
      <c r="A1" s="14" t="s">
        <v>63</v>
      </c>
      <c r="C1" s="4"/>
    </row>
    <row r="2" spans="1:7" s="3" customFormat="1" ht="45" x14ac:dyDescent="0.25">
      <c r="A2" s="15" t="s">
        <v>30</v>
      </c>
      <c r="B2" s="16" t="s">
        <v>3</v>
      </c>
      <c r="C2" s="17" t="s">
        <v>2</v>
      </c>
      <c r="D2" s="15" t="s">
        <v>31</v>
      </c>
      <c r="E2" s="18" t="s">
        <v>61</v>
      </c>
      <c r="F2" s="15" t="s">
        <v>32</v>
      </c>
      <c r="G2" s="18" t="s">
        <v>62</v>
      </c>
    </row>
    <row r="3" spans="1:7" s="3" customFormat="1" ht="30" x14ac:dyDescent="0.25">
      <c r="A3" s="8">
        <v>1</v>
      </c>
      <c r="B3" s="11" t="s">
        <v>0</v>
      </c>
      <c r="C3" s="5" t="s">
        <v>1</v>
      </c>
      <c r="D3" s="10" t="s">
        <v>33</v>
      </c>
      <c r="E3" s="6">
        <v>3305374.72</v>
      </c>
      <c r="F3" s="9" t="s">
        <v>46</v>
      </c>
      <c r="G3" s="6">
        <v>2202050.4</v>
      </c>
    </row>
    <row r="4" spans="1:7" s="3" customFormat="1" ht="30" x14ac:dyDescent="0.25">
      <c r="A4" s="8">
        <v>2</v>
      </c>
      <c r="B4" s="11" t="s">
        <v>4</v>
      </c>
      <c r="C4" s="5" t="s">
        <v>5</v>
      </c>
      <c r="D4" s="10" t="s">
        <v>60</v>
      </c>
      <c r="E4" s="6">
        <v>4474525.2</v>
      </c>
      <c r="F4" s="9" t="s">
        <v>47</v>
      </c>
      <c r="G4" s="6">
        <v>2991483.8</v>
      </c>
    </row>
    <row r="5" spans="1:7" s="3" customFormat="1" x14ac:dyDescent="0.25">
      <c r="A5" s="8">
        <v>3</v>
      </c>
      <c r="B5" s="11" t="s">
        <v>6</v>
      </c>
      <c r="C5" s="5" t="s">
        <v>7</v>
      </c>
      <c r="D5" s="10" t="s">
        <v>34</v>
      </c>
      <c r="E5" s="6">
        <v>3133053.04</v>
      </c>
      <c r="F5" s="9" t="s">
        <v>48</v>
      </c>
      <c r="G5" s="6">
        <v>2089652.56</v>
      </c>
    </row>
    <row r="6" spans="1:7" s="3" customFormat="1" ht="30" x14ac:dyDescent="0.25">
      <c r="A6" s="8">
        <v>4</v>
      </c>
      <c r="B6" s="11" t="s">
        <v>8</v>
      </c>
      <c r="C6" s="5" t="s">
        <v>9</v>
      </c>
      <c r="D6" s="10" t="s">
        <v>35</v>
      </c>
      <c r="E6" s="6">
        <v>364059.2</v>
      </c>
      <c r="F6" s="9" t="s">
        <v>49</v>
      </c>
      <c r="G6" s="6">
        <v>245340.24</v>
      </c>
    </row>
    <row r="7" spans="1:7" s="3" customFormat="1" ht="30" x14ac:dyDescent="0.25">
      <c r="A7" s="8">
        <v>5</v>
      </c>
      <c r="B7" s="11" t="s">
        <v>10</v>
      </c>
      <c r="C7" s="5" t="s">
        <v>11</v>
      </c>
      <c r="D7" s="10" t="s">
        <v>36</v>
      </c>
      <c r="E7" s="6">
        <v>815514.32</v>
      </c>
      <c r="F7" s="9" t="s">
        <v>50</v>
      </c>
      <c r="G7" s="6">
        <v>544476.24</v>
      </c>
    </row>
    <row r="8" spans="1:7" s="7" customFormat="1" ht="45" x14ac:dyDescent="0.25">
      <c r="A8" s="8">
        <v>6</v>
      </c>
      <c r="B8" s="11" t="s">
        <v>12</v>
      </c>
      <c r="C8" s="5" t="s">
        <v>13</v>
      </c>
      <c r="D8" s="10" t="s">
        <v>37</v>
      </c>
      <c r="E8" s="6">
        <v>529549.68000000005</v>
      </c>
      <c r="F8" s="9" t="s">
        <v>51</v>
      </c>
      <c r="G8" s="6">
        <v>360208.32</v>
      </c>
    </row>
    <row r="9" spans="1:7" s="3" customFormat="1" ht="30" x14ac:dyDescent="0.25">
      <c r="A9" s="8">
        <v>7</v>
      </c>
      <c r="B9" s="11" t="s">
        <v>14</v>
      </c>
      <c r="C9" s="5" t="s">
        <v>15</v>
      </c>
      <c r="D9" s="10" t="s">
        <v>38</v>
      </c>
      <c r="E9" s="6">
        <v>578983.52</v>
      </c>
      <c r="F9" s="9" t="s">
        <v>52</v>
      </c>
      <c r="G9" s="6">
        <v>391466.88</v>
      </c>
    </row>
    <row r="10" spans="1:7" s="3" customFormat="1" ht="45" x14ac:dyDescent="0.25">
      <c r="A10" s="8">
        <v>8</v>
      </c>
      <c r="B10" s="11" t="s">
        <v>16</v>
      </c>
      <c r="C10" s="5" t="s">
        <v>17</v>
      </c>
      <c r="D10" s="10" t="s">
        <v>39</v>
      </c>
      <c r="E10" s="6">
        <v>6104790.6399999997</v>
      </c>
      <c r="F10" s="9" t="s">
        <v>53</v>
      </c>
      <c r="G10" s="6">
        <v>4085196.52</v>
      </c>
    </row>
    <row r="11" spans="1:7" s="3" customFormat="1" ht="30" x14ac:dyDescent="0.25">
      <c r="A11" s="8">
        <v>9</v>
      </c>
      <c r="B11" s="11" t="s">
        <v>18</v>
      </c>
      <c r="C11" s="5" t="s">
        <v>19</v>
      </c>
      <c r="D11" s="10" t="s">
        <v>40</v>
      </c>
      <c r="E11" s="6">
        <v>752199.64</v>
      </c>
      <c r="F11" s="9" t="s">
        <v>54</v>
      </c>
      <c r="G11" s="6">
        <v>501945.32</v>
      </c>
    </row>
    <row r="12" spans="1:7" s="3" customFormat="1" ht="30" x14ac:dyDescent="0.25">
      <c r="A12" s="8">
        <v>10</v>
      </c>
      <c r="B12" s="11" t="s">
        <v>20</v>
      </c>
      <c r="C12" s="5" t="s">
        <v>21</v>
      </c>
      <c r="D12" s="10" t="s">
        <v>41</v>
      </c>
      <c r="E12" s="6">
        <v>3225545.12</v>
      </c>
      <c r="F12" s="9" t="s">
        <v>55</v>
      </c>
      <c r="G12" s="6">
        <v>2161028.12</v>
      </c>
    </row>
    <row r="13" spans="1:7" s="3" customFormat="1" ht="30" x14ac:dyDescent="0.25">
      <c r="A13" s="8">
        <v>11</v>
      </c>
      <c r="B13" s="11" t="s">
        <v>22</v>
      </c>
      <c r="C13" s="5" t="s">
        <v>23</v>
      </c>
      <c r="D13" s="10" t="s">
        <v>42</v>
      </c>
      <c r="E13" s="6">
        <v>25119.4</v>
      </c>
      <c r="F13" s="9" t="s">
        <v>56</v>
      </c>
      <c r="G13" s="6">
        <v>16814.04</v>
      </c>
    </row>
    <row r="14" spans="1:7" s="3" customFormat="1" x14ac:dyDescent="0.25">
      <c r="A14" s="8">
        <v>12</v>
      </c>
      <c r="B14" s="11" t="s">
        <v>24</v>
      </c>
      <c r="C14" s="5" t="s">
        <v>25</v>
      </c>
      <c r="D14" s="10" t="s">
        <v>43</v>
      </c>
      <c r="E14" s="6">
        <v>2223311.52</v>
      </c>
      <c r="F14" s="9" t="s">
        <v>57</v>
      </c>
      <c r="G14" s="6">
        <v>1480017.12</v>
      </c>
    </row>
    <row r="15" spans="1:7" s="3" customFormat="1" x14ac:dyDescent="0.25">
      <c r="A15" s="8">
        <v>13</v>
      </c>
      <c r="B15" s="11" t="s">
        <v>26</v>
      </c>
      <c r="C15" s="5" t="s">
        <v>27</v>
      </c>
      <c r="D15" s="10" t="s">
        <v>44</v>
      </c>
      <c r="E15" s="6">
        <v>307709.59999999998</v>
      </c>
      <c r="F15" s="9" t="s">
        <v>58</v>
      </c>
      <c r="G15" s="6">
        <v>205145.36</v>
      </c>
    </row>
    <row r="16" spans="1:7" s="3" customFormat="1" x14ac:dyDescent="0.25">
      <c r="A16" s="8">
        <v>14</v>
      </c>
      <c r="B16" s="11" t="s">
        <v>29</v>
      </c>
      <c r="C16" s="5" t="s">
        <v>28</v>
      </c>
      <c r="D16" s="10" t="s">
        <v>45</v>
      </c>
      <c r="E16" s="6">
        <v>99548.52</v>
      </c>
      <c r="F16" s="9" t="s">
        <v>59</v>
      </c>
      <c r="G16" s="6">
        <v>65914.48</v>
      </c>
    </row>
    <row r="17" spans="3:7" s="3" customFormat="1" x14ac:dyDescent="0.25">
      <c r="C17" s="4"/>
      <c r="E17" s="12">
        <f>SUM(E3:E16)</f>
        <v>25939284.120000001</v>
      </c>
      <c r="G17" s="13">
        <f>SUM(G3:G16)</f>
        <v>17340739.400000002</v>
      </c>
    </row>
  </sheetData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22 Lekarna Velenje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2022-01-26T08:20:08Z</cp:lastPrinted>
  <dcterms:created xsi:type="dcterms:W3CDTF">2020-06-10T09:54:56Z</dcterms:created>
  <dcterms:modified xsi:type="dcterms:W3CDTF">2022-02-04T14:27:30Z</dcterms:modified>
</cp:coreProperties>
</file>